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640" windowHeight="11670"/>
  </bookViews>
  <sheets>
    <sheet name="Sheet2" sheetId="1" r:id="rId1"/>
  </sheet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</calcChain>
</file>

<file path=xl/sharedStrings.xml><?xml version="1.0" encoding="utf-8"?>
<sst xmlns="http://schemas.openxmlformats.org/spreadsheetml/2006/main" count="222" uniqueCount="157">
  <si>
    <t>KẾT QUẢ RÈN LUYỆN</t>
  </si>
  <si>
    <t>Bậc đào tạo: ĐẠI HỌC</t>
  </si>
  <si>
    <t>Loại đào tạo: CHÍNH QUY</t>
  </si>
  <si>
    <t>Lớp: 18ĐHQT02</t>
  </si>
  <si>
    <t>Ngành: QUẢN TRỊ KINH DOANH</t>
  </si>
  <si>
    <t>Chuyên ngành:</t>
  </si>
  <si>
    <t>STT</t>
  </si>
  <si>
    <t>Mã SVHS</t>
  </si>
  <si>
    <t>Họ</t>
  </si>
  <si>
    <t>Giới tính</t>
  </si>
  <si>
    <t>Ngày sinh</t>
  </si>
  <si>
    <t>Điểm</t>
  </si>
  <si>
    <t>Xếp loại</t>
  </si>
  <si>
    <t>Ghi chú</t>
  </si>
  <si>
    <t>NGUYỄN VÂN</t>
  </si>
  <si>
    <t>ANH</t>
  </si>
  <si>
    <t>Nữ</t>
  </si>
  <si>
    <t>26/04/2000</t>
  </si>
  <si>
    <t>PHẠM HẢI</t>
  </si>
  <si>
    <t>14/10/2000</t>
  </si>
  <si>
    <t>PHẠM LAN</t>
  </si>
  <si>
    <t>31/03/2000</t>
  </si>
  <si>
    <t>TRẦN NGUYỄN VÂN</t>
  </si>
  <si>
    <t>18/08/2000</t>
  </si>
  <si>
    <t>HUỲNH BẢO</t>
  </si>
  <si>
    <t>CHÂU</t>
  </si>
  <si>
    <t>27/05/2000</t>
  </si>
  <si>
    <t>NGUYỄN VÕ THÀNH</t>
  </si>
  <si>
    <t>ĐẠT</t>
  </si>
  <si>
    <t>Nam</t>
  </si>
  <si>
    <t>03/01/2000</t>
  </si>
  <si>
    <t>TRẦN PHƯỚC</t>
  </si>
  <si>
    <t>26/05/2000</t>
  </si>
  <si>
    <t>NGUYỄN NGỌC MỸ</t>
  </si>
  <si>
    <t>DUYÊN</t>
  </si>
  <si>
    <t>27/11/2000</t>
  </si>
  <si>
    <t>BÙI THỊ HỒNG</t>
  </si>
  <si>
    <t>HÀ</t>
  </si>
  <si>
    <t>18/11/2000</t>
  </si>
  <si>
    <t>ĐẶNG QUANG</t>
  </si>
  <si>
    <t>19/11/2000</t>
  </si>
  <si>
    <t>NGUYỄN NGỌC VŨ</t>
  </si>
  <si>
    <t>20/04/2000</t>
  </si>
  <si>
    <t>TAN GIA</t>
  </si>
  <si>
    <t>HÂN</t>
  </si>
  <si>
    <t>31/07/2000</t>
  </si>
  <si>
    <t>PHAN NGUYỄN HỒNG</t>
  </si>
  <si>
    <t>HẠNH</t>
  </si>
  <si>
    <t>02/09/2000</t>
  </si>
  <si>
    <t>GIANG TRẦN GIA</t>
  </si>
  <si>
    <t>HẢO</t>
  </si>
  <si>
    <t>10/12/2000</t>
  </si>
  <si>
    <t>ĐẶNG THỊ THU</t>
  </si>
  <si>
    <t>HIỀN</t>
  </si>
  <si>
    <t>21/10/2000</t>
  </si>
  <si>
    <t>NGUYỄN THY XUÂN</t>
  </si>
  <si>
    <t>HIẾU</t>
  </si>
  <si>
    <t>22/01/2000</t>
  </si>
  <si>
    <t>LÂM NGỌC</t>
  </si>
  <si>
    <t>HƯƠNG</t>
  </si>
  <si>
    <t>19/05/2000</t>
  </si>
  <si>
    <t>TÔ THỊ MỸ</t>
  </si>
  <si>
    <t>HUYỀN</t>
  </si>
  <si>
    <t>05/02/2000</t>
  </si>
  <si>
    <t>NGUYỄN DUY</t>
  </si>
  <si>
    <t>KHÁNH</t>
  </si>
  <si>
    <t>19/04/2000</t>
  </si>
  <si>
    <t>NGUYỄN QUÝ</t>
  </si>
  <si>
    <t>KIÊN</t>
  </si>
  <si>
    <t>16/11/2000</t>
  </si>
  <si>
    <t>TRỊNH ANH</t>
  </si>
  <si>
    <t>20/02/2000</t>
  </si>
  <si>
    <t>TRẦN MỸ</t>
  </si>
  <si>
    <t>LỆ</t>
  </si>
  <si>
    <t>21/05/2000</t>
  </si>
  <si>
    <t>PHAN HOÀI</t>
  </si>
  <si>
    <t>LINH</t>
  </si>
  <si>
    <t>29/10/2000</t>
  </si>
  <si>
    <t>TRƯƠNG YẾN</t>
  </si>
  <si>
    <t>22/12/2000</t>
  </si>
  <si>
    <t>BÙI CHUNG NGỌC THĂNG</t>
  </si>
  <si>
    <t>LONG</t>
  </si>
  <si>
    <t>12/02/2000</t>
  </si>
  <si>
    <t>NGUYỄN QUANG THUẬN</t>
  </si>
  <si>
    <t>MINH</t>
  </si>
  <si>
    <t>17/03/2000</t>
  </si>
  <si>
    <t>DƯƠNG HẢI</t>
  </si>
  <si>
    <t>MY</t>
  </si>
  <si>
    <t>10/06/2000</t>
  </si>
  <si>
    <t>KIM NGỌC</t>
  </si>
  <si>
    <t>NAM</t>
  </si>
  <si>
    <t>05/10/2000</t>
  </si>
  <si>
    <t>ĐỖ NGỌC PHƯƠNG</t>
  </si>
  <si>
    <t>NGÂN</t>
  </si>
  <si>
    <t>16/09/2000</t>
  </si>
  <si>
    <t>NGUYỄN THỊ KIỀU</t>
  </si>
  <si>
    <t>NHI</t>
  </si>
  <si>
    <t>06/06/2000</t>
  </si>
  <si>
    <t>26/09/2000</t>
  </si>
  <si>
    <t>NGUYỄN HỒNG</t>
  </si>
  <si>
    <t>OANH</t>
  </si>
  <si>
    <t>29/07/2000</t>
  </si>
  <si>
    <t>VÕ NGUYÊN KIỀU</t>
  </si>
  <si>
    <t>03/02/2000</t>
  </si>
  <si>
    <t>NGUYỄN THỊ THU</t>
  </si>
  <si>
    <t>PHƯƠNG</t>
  </si>
  <si>
    <t>19/01/2000</t>
  </si>
  <si>
    <t>NGUYỄN THỊ NGỌC</t>
  </si>
  <si>
    <t>QUYÊN</t>
  </si>
  <si>
    <t>21/11/2000</t>
  </si>
  <si>
    <t>NGÔ NHƯ</t>
  </si>
  <si>
    <t>QUỲNH</t>
  </si>
  <si>
    <t>15/08/2000</t>
  </si>
  <si>
    <t>VŨ THỊ THỦY</t>
  </si>
  <si>
    <t>TÂN</t>
  </si>
  <si>
    <t>02/01/2000</t>
  </si>
  <si>
    <t>NGÔ HOÀNG ĐAN</t>
  </si>
  <si>
    <t>THANH</t>
  </si>
  <si>
    <t>20/12/2000</t>
  </si>
  <si>
    <t>TRẦN THỊ PHƯƠNG</t>
  </si>
  <si>
    <t>21/04/2000</t>
  </si>
  <si>
    <t>NGUYỄN ĐỨC</t>
  </si>
  <si>
    <t>THỌ</t>
  </si>
  <si>
    <t>18/10/2000</t>
  </si>
  <si>
    <t>PHẠM NGỌC MINH</t>
  </si>
  <si>
    <t>THY</t>
  </si>
  <si>
    <t>26/11/2000</t>
  </si>
  <si>
    <t>NGUYỄN NGỌC</t>
  </si>
  <si>
    <t>TRÂN</t>
  </si>
  <si>
    <t>NGUYỄN VÕ MINH</t>
  </si>
  <si>
    <t>TRANG</t>
  </si>
  <si>
    <t>01/05/2000</t>
  </si>
  <si>
    <t>TRẦN HUỲNH MINH</t>
  </si>
  <si>
    <t>TRÍ</t>
  </si>
  <si>
    <t>03/09/2000</t>
  </si>
  <si>
    <t>NGUYỄN MINH</t>
  </si>
  <si>
    <t>TRIỀU</t>
  </si>
  <si>
    <t>29/05/2000</t>
  </si>
  <si>
    <t>HÀNG THANH</t>
  </si>
  <si>
    <t>TRÚC</t>
  </si>
  <si>
    <t>LÊ THỊ HẢI</t>
  </si>
  <si>
    <t>VÂN</t>
  </si>
  <si>
    <t>08/09/2000</t>
  </si>
  <si>
    <t>BÙI THANH</t>
  </si>
  <si>
    <t>VY</t>
  </si>
  <si>
    <t>08/03/2000</t>
  </si>
  <si>
    <t>BÙI THỊ HOÀNG</t>
  </si>
  <si>
    <t>YẾN</t>
  </si>
  <si>
    <t>01/11/2000</t>
  </si>
  <si>
    <t xml:space="preserve"> XÁC NHẬN CỦA LÃNH ĐẠO </t>
  </si>
  <si>
    <t>XÁC NHẬN CỦA GVCN</t>
  </si>
  <si>
    <t>NGƯỜI TỔNG HỢP</t>
  </si>
  <si>
    <t>KHOA</t>
  </si>
  <si>
    <t>Học kỳ: II</t>
  </si>
  <si>
    <t>Năm học: 2019-2020</t>
  </si>
  <si>
    <t>TP Hồ Chí Minh, ngày 04tháng 8 năm 2020</t>
  </si>
  <si>
    <t>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</si>
</sst>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b/>
      <sz val="13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name val="Calibri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/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>
      <alignment vertical="center"/>
    </xf>
    <xf numFmtId="0" fontId="9" fillId="0" borderId="3" xfId="0" applyFont="1" applyBorder="1" applyAlignment="1"/>
    <xf numFmtId="0" fontId="9" fillId="0" borderId="0" xfId="0" applyFont="1" applyAlignment="1"/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Alignment="1"/>
    <xf numFmtId="0" fontId="18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158380</xdr:colOff>
      <xdr:row>0</xdr:row>
      <xdr:rowOff>0</xdr:rowOff>
    </xdr:from>
    <xdr:to>
      <xdr:col>7</xdr:col>
      <xdr:colOff>628650</xdr:colOff>
      <xdr:row>3</xdr:row>
      <xdr:rowOff>114300</xdr:rowOff>
    </xdr:to>
    <xdr:sp macro="" textlink="">
      <xdr:nvSpPr>
        <xdr:cNvPr id="2" name="rect"/>
        <xdr:cNvSpPr/>
      </xdr:nvSpPr>
      <xdr:spPr>
        <a:xfrm>
          <a:off x="3526725" y="3499013"/>
          <a:ext cx="3638550" cy="5619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25" tIns="45699" rIns="91425" bIns="45699" anchor="t"/>
        <a:lstStyle/>
        <a:p>
          <a:pPr algn="ctr"/>
          <a:r>
            <a:rPr lang="en-US" altLang="zh-CN" sz="1100" b="1">
              <a:solidFill>
                <a:srgbClr val="000000"/>
              </a:solidFill>
              <a:latin typeface="Times New Roman" panose="00000000000000000000" charset="0"/>
              <a:ea typeface="Times New Roman" panose="00000000000000000000" charset="0"/>
            </a:rPr>
            <a:t>CỘNG HÒA XÃ HỘI CHỦ NGHĨA VIỆT NAM</a:t>
          </a:r>
        </a:p>
        <a:p>
          <a:pPr algn="ctr"/>
          <a:r>
            <a:rPr lang="en-US" altLang="zh-CN" sz="1100" b="1">
              <a:solidFill>
                <a:srgbClr val="000000"/>
              </a:solidFill>
              <a:latin typeface="Times New Roman" panose="00000000000000000000" charset="0"/>
              <a:ea typeface="Times New Roman" panose="00000000000000000000" charset="0"/>
            </a:rPr>
            <a:t>Độc lập - Tự do - Hạnh phúc</a:t>
          </a:r>
        </a:p>
        <a:p>
          <a:pPr algn="ctr"/>
          <a:endParaRPr/>
        </a:p>
      </xdr:txBody>
    </xdr:sp>
    <xdr:clientData/>
  </xdr:twoCellAnchor>
  <xdr:twoCellAnchor>
    <xdr:from>
      <xdr:col>1</xdr:col>
      <xdr:colOff>271909</xdr:colOff>
      <xdr:row>0</xdr:row>
      <xdr:rowOff>0</xdr:rowOff>
    </xdr:from>
    <xdr:to>
      <xdr:col>2</xdr:col>
      <xdr:colOff>1698208</xdr:colOff>
      <xdr:row>3</xdr:row>
      <xdr:rowOff>25003</xdr:rowOff>
    </xdr:to>
    <xdr:sp macro="" textlink="">
      <xdr:nvSpPr>
        <xdr:cNvPr id="3" name="rect"/>
        <xdr:cNvSpPr/>
      </xdr:nvSpPr>
      <xdr:spPr>
        <a:xfrm>
          <a:off x="4017263" y="3551400"/>
          <a:ext cx="2657475" cy="4572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25" tIns="45699" rIns="91425" bIns="45699" anchor="t"/>
        <a:lstStyle/>
        <a:p>
          <a:pPr algn="ctr"/>
          <a:r>
            <a:rPr lang="en-US" altLang="zh-CN" sz="1100">
              <a:solidFill>
                <a:srgbClr val="000000"/>
              </a:solidFill>
              <a:latin typeface="Times New Roman" panose="00000000000000000000" charset="0"/>
              <a:ea typeface="Times New Roman" panose="00000000000000000000" charset="0"/>
            </a:rPr>
            <a:t>BỘ GIAO THÔNG VẬN TẢI</a:t>
          </a:r>
        </a:p>
        <a:p>
          <a:pPr algn="ctr"/>
          <a:r>
            <a:rPr lang="en-US" altLang="zh-CN" sz="1100" b="1">
              <a:solidFill>
                <a:srgbClr val="000000"/>
              </a:solidFill>
              <a:latin typeface="Times New Roman" panose="00000000000000000000" charset="0"/>
              <a:ea typeface="Times New Roman" panose="00000000000000000000" charset="0"/>
            </a:rPr>
            <a:t>HỌC VIỆN HÀNG KHÔNG VIỆT NAM</a:t>
          </a:r>
        </a:p>
      </xdr:txBody>
    </xdr:sp>
    <xdr:clientData/>
  </xdr:twoCellAnchor>
  <xdr:twoCellAnchor>
    <xdr:from>
      <xdr:col>1</xdr:col>
      <xdr:colOff>766762</xdr:colOff>
      <xdr:row>2</xdr:row>
      <xdr:rowOff>0</xdr:rowOff>
    </xdr:from>
    <xdr:to>
      <xdr:col>2</xdr:col>
      <xdr:colOff>716460</xdr:colOff>
      <xdr:row>3</xdr:row>
      <xdr:rowOff>0</xdr:rowOff>
    </xdr:to>
    <xdr:grpSp>
      <xdr:nvGrpSpPr>
        <xdr:cNvPr id="4" name=" "/>
        <xdr:cNvGrpSpPr/>
      </xdr:nvGrpSpPr>
      <xdr:grpSpPr>
        <a:xfrm>
          <a:off x="1300162" y="381000"/>
          <a:ext cx="892673" cy="209550"/>
          <a:chOff x="4341113" y="3780000"/>
          <a:chExt cx="2009775" cy="0"/>
        </a:xfrm>
      </xdr:grpSpPr>
      <xdr:cxnSp macro="">
        <xdr:nvCxnSpPr>
          <xdr:cNvPr id="5" name="straightConnector1"/>
          <xdr:cNvCxnSpPr/>
        </xdr:nvCxnSpPr>
        <xdr:spPr>
          <a:xfrm>
            <a:off x="4341113" y="3780000"/>
            <a:ext cx="20097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</xdr:cxnSp>
    </xdr:grpSp>
    <xdr:clientData/>
  </xdr:twoCellAnchor>
  <xdr:twoCellAnchor>
    <xdr:from>
      <xdr:col>5</xdr:col>
      <xdr:colOff>384905</xdr:colOff>
      <xdr:row>2</xdr:row>
      <xdr:rowOff>0</xdr:rowOff>
    </xdr:from>
    <xdr:to>
      <xdr:col>7</xdr:col>
      <xdr:colOff>104775</xdr:colOff>
      <xdr:row>3</xdr:row>
      <xdr:rowOff>0</xdr:rowOff>
    </xdr:to>
    <xdr:grpSp>
      <xdr:nvGrpSpPr>
        <xdr:cNvPr id="6" name=" "/>
        <xdr:cNvGrpSpPr/>
      </xdr:nvGrpSpPr>
      <xdr:grpSpPr>
        <a:xfrm>
          <a:off x="5033105" y="381000"/>
          <a:ext cx="1415320" cy="209550"/>
          <a:chOff x="4498275" y="3780000"/>
          <a:chExt cx="1695450" cy="0"/>
        </a:xfrm>
      </xdr:grpSpPr>
      <xdr:cxnSp macro="">
        <xdr:nvCxnSpPr>
          <xdr:cNvPr id="7" name="straightConnector1"/>
          <xdr:cNvCxnSpPr/>
        </xdr:nvCxnSpPr>
        <xdr:spPr>
          <a:xfrm>
            <a:off x="4498275" y="3780000"/>
            <a:ext cx="16954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dk1"/>
          </a:fontRef>
        </xdr:style>
      </xdr:cxnSp>
    </xdr:grpSp>
    <xdr:clientData/>
  </xdr:twoCellAnchor>
  <xdr:twoCellAnchor>
    <xdr:from>
      <xdr:col>0</xdr:col>
      <xdr:colOff>54344</xdr:colOff>
      <xdr:row>0</xdr:row>
      <xdr:rowOff>0</xdr:rowOff>
    </xdr:from>
    <xdr:to>
      <xdr:col>1</xdr:col>
      <xdr:colOff>378172</xdr:colOff>
      <xdr:row>3</xdr:row>
      <xdr:rowOff>0</xdr:rowOff>
    </xdr:to>
    <xdr:pic>
      <xdr:nvPicPr>
        <xdr:cNvPr id="8" name="image1.png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37" zoomScaleNormal="100" workbookViewId="0">
      <selection activeCell="H11" sqref="H11:H60"/>
    </sheetView>
  </sheetViews>
  <sheetFormatPr defaultColWidth="14" defaultRowHeight="15" customHeight="1"/>
  <cols>
    <col min="1" max="1" width="8" customWidth="1"/>
    <col min="2" max="2" width="14.140625" customWidth="1"/>
    <col min="3" max="3" width="24.42578125" customWidth="1"/>
    <col min="4" max="4" width="12.140625" customWidth="1"/>
    <col min="5" max="5" width="11" customWidth="1"/>
    <col min="6" max="6" width="15.28515625" customWidth="1"/>
    <col min="7" max="7" width="10.140625" customWidth="1"/>
    <col min="8" max="8" width="11" customWidth="1"/>
    <col min="9" max="26" width="8" customWidth="1"/>
  </cols>
  <sheetData>
    <row r="1" spans="1:26" ht="15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>
      <c r="A2" s="4"/>
      <c r="B2" s="5"/>
      <c r="C2" s="5"/>
      <c r="D2" s="6"/>
      <c r="E2" s="7"/>
      <c r="F2" s="7"/>
      <c r="G2" s="8"/>
      <c r="H2" s="8"/>
      <c r="I2" s="7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6.5" customHeight="1">
      <c r="A3" s="9"/>
      <c r="B3" s="6"/>
      <c r="C3" s="6"/>
      <c r="D3" s="6"/>
      <c r="E3" s="7"/>
      <c r="F3" s="7"/>
      <c r="G3" s="10"/>
      <c r="H3" s="10"/>
      <c r="I3" s="7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36" customHeight="1">
      <c r="A4" s="37" t="s">
        <v>0</v>
      </c>
      <c r="B4" s="38"/>
      <c r="C4" s="38"/>
      <c r="D4" s="38"/>
      <c r="E4" s="38"/>
      <c r="F4" s="38"/>
      <c r="G4" s="38"/>
      <c r="H4" s="38"/>
      <c r="I4" s="38"/>
      <c r="J4" s="11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>
      <c r="A5" s="12"/>
      <c r="B5" s="39" t="s">
        <v>153</v>
      </c>
      <c r="C5" s="38"/>
      <c r="D5" s="39" t="s">
        <v>154</v>
      </c>
      <c r="E5" s="38"/>
      <c r="F5" s="38"/>
      <c r="G5" s="38"/>
      <c r="H5" s="38"/>
      <c r="I5" s="38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5" customHeight="1">
      <c r="A6" s="14"/>
      <c r="B6" s="40" t="s">
        <v>1</v>
      </c>
      <c r="C6" s="38"/>
      <c r="D6" s="42" t="s">
        <v>2</v>
      </c>
      <c r="E6" s="38"/>
      <c r="F6" s="38"/>
      <c r="G6" s="38"/>
      <c r="H6" s="38"/>
      <c r="I6" s="38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5" customHeight="1">
      <c r="A7" s="12"/>
      <c r="B7" s="40" t="s">
        <v>3</v>
      </c>
      <c r="C7" s="38"/>
      <c r="D7" s="41" t="s">
        <v>4</v>
      </c>
      <c r="E7" s="38"/>
      <c r="F7" s="38"/>
      <c r="G7" s="38"/>
      <c r="H7" s="38"/>
      <c r="I7" s="38"/>
      <c r="J7" s="15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5.75" customHeight="1">
      <c r="A8" s="13"/>
      <c r="B8" s="41" t="s">
        <v>5</v>
      </c>
      <c r="C8" s="38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>
      <c r="A9" s="13"/>
      <c r="B9" s="12"/>
      <c r="C9" s="16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" customHeight="1">
      <c r="A10" s="17" t="s">
        <v>6</v>
      </c>
      <c r="B10" s="17" t="s">
        <v>7</v>
      </c>
      <c r="C10" s="17" t="s">
        <v>8</v>
      </c>
      <c r="D10" s="17" t="s">
        <v>156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5" customHeight="1">
      <c r="A11" s="19">
        <v>1</v>
      </c>
      <c r="B11" s="20">
        <v>1851010056</v>
      </c>
      <c r="C11" s="21" t="s">
        <v>14</v>
      </c>
      <c r="D11" s="21" t="s">
        <v>15</v>
      </c>
      <c r="E11" s="20" t="s">
        <v>16</v>
      </c>
      <c r="F11" s="20" t="s">
        <v>17</v>
      </c>
      <c r="G11" s="22">
        <v>92</v>
      </c>
      <c r="H11" s="43" t="str">
        <f>IF(G11&gt;=90,"Xuất sắc",IF(G11&gt;=80,"Tốt",IF(G11&gt;=70,"Khá",IF(G11&gt;=60,"TB Khá",IF(G11&gt;=50,"Trung Bình",IF(G11&gt;=30,"Yếu","Kém"))))))</f>
        <v>Xuất sắc</v>
      </c>
      <c r="I11" s="2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>
      <c r="A12" s="24">
        <v>2</v>
      </c>
      <c r="B12" s="20">
        <v>1851010059</v>
      </c>
      <c r="C12" s="21" t="s">
        <v>18</v>
      </c>
      <c r="D12" s="21" t="s">
        <v>15</v>
      </c>
      <c r="E12" s="20" t="s">
        <v>16</v>
      </c>
      <c r="F12" s="20" t="s">
        <v>19</v>
      </c>
      <c r="G12" s="24">
        <v>65</v>
      </c>
      <c r="H12" s="43" t="str">
        <f t="shared" ref="H12:H60" si="0">IF(G12&gt;=90,"Xuất sắc",IF(G12&gt;=80,"Tốt",IF(G12&gt;=70,"Khá",IF(G12&gt;=60,"TB Khá",IF(G12&gt;=50,"Trung Bình",IF(G12&gt;=30,"Yếu","Kém"))))))</f>
        <v>TB Khá</v>
      </c>
      <c r="I12" s="24"/>
    </row>
    <row r="13" spans="1:26" ht="14.25" customHeight="1">
      <c r="A13" s="24">
        <v>3</v>
      </c>
      <c r="B13" s="20">
        <v>1851010057</v>
      </c>
      <c r="C13" s="21" t="s">
        <v>20</v>
      </c>
      <c r="D13" s="21" t="s">
        <v>15</v>
      </c>
      <c r="E13" s="20" t="s">
        <v>16</v>
      </c>
      <c r="F13" s="20" t="s">
        <v>21</v>
      </c>
      <c r="G13" s="24">
        <v>70</v>
      </c>
      <c r="H13" s="43" t="str">
        <f t="shared" si="0"/>
        <v>Khá</v>
      </c>
      <c r="I13" s="24"/>
    </row>
    <row r="14" spans="1:26" ht="14.25" customHeight="1">
      <c r="A14" s="24">
        <v>4</v>
      </c>
      <c r="B14" s="20">
        <v>1851010068</v>
      </c>
      <c r="C14" s="21" t="s">
        <v>22</v>
      </c>
      <c r="D14" s="21" t="s">
        <v>15</v>
      </c>
      <c r="E14" s="20" t="s">
        <v>16</v>
      </c>
      <c r="F14" s="20" t="s">
        <v>23</v>
      </c>
      <c r="G14" s="24">
        <v>74</v>
      </c>
      <c r="H14" s="43" t="str">
        <f t="shared" si="0"/>
        <v>Khá</v>
      </c>
      <c r="I14" s="24"/>
    </row>
    <row r="15" spans="1:26" ht="14.25" customHeight="1">
      <c r="A15" s="24">
        <v>5</v>
      </c>
      <c r="B15" s="20">
        <v>1851010100</v>
      </c>
      <c r="C15" s="21" t="s">
        <v>24</v>
      </c>
      <c r="D15" s="21" t="s">
        <v>25</v>
      </c>
      <c r="E15" s="20" t="s">
        <v>16</v>
      </c>
      <c r="F15" s="20" t="s">
        <v>26</v>
      </c>
      <c r="G15" s="24">
        <v>82</v>
      </c>
      <c r="H15" s="43" t="str">
        <f t="shared" si="0"/>
        <v>Tốt</v>
      </c>
      <c r="I15" s="24"/>
    </row>
    <row r="16" spans="1:26" ht="14.25" customHeight="1">
      <c r="A16" s="24">
        <v>6</v>
      </c>
      <c r="B16" s="20">
        <v>1851010085</v>
      </c>
      <c r="C16" s="21" t="s">
        <v>27</v>
      </c>
      <c r="D16" s="21" t="s">
        <v>28</v>
      </c>
      <c r="E16" s="20" t="s">
        <v>29</v>
      </c>
      <c r="F16" s="20" t="s">
        <v>30</v>
      </c>
      <c r="G16" s="24">
        <v>74</v>
      </c>
      <c r="H16" s="43" t="str">
        <f t="shared" si="0"/>
        <v>Khá</v>
      </c>
      <c r="I16" s="24"/>
    </row>
    <row r="17" spans="1:9" ht="14.25" customHeight="1">
      <c r="A17" s="24">
        <v>7</v>
      </c>
      <c r="B17" s="20">
        <v>1851010060</v>
      </c>
      <c r="C17" s="21" t="s">
        <v>31</v>
      </c>
      <c r="D17" s="21" t="s">
        <v>28</v>
      </c>
      <c r="E17" s="20" t="s">
        <v>29</v>
      </c>
      <c r="F17" s="20" t="s">
        <v>32</v>
      </c>
      <c r="G17" s="24">
        <v>87</v>
      </c>
      <c r="H17" s="43" t="str">
        <f t="shared" si="0"/>
        <v>Tốt</v>
      </c>
      <c r="I17" s="24"/>
    </row>
    <row r="18" spans="1:9" ht="14.25" customHeight="1">
      <c r="A18" s="24">
        <v>8</v>
      </c>
      <c r="B18" s="20">
        <v>1851010084</v>
      </c>
      <c r="C18" s="21" t="s">
        <v>33</v>
      </c>
      <c r="D18" s="21" t="s">
        <v>34</v>
      </c>
      <c r="E18" s="20" t="s">
        <v>16</v>
      </c>
      <c r="F18" s="20" t="s">
        <v>35</v>
      </c>
      <c r="G18" s="24">
        <v>80</v>
      </c>
      <c r="H18" s="43" t="str">
        <f t="shared" si="0"/>
        <v>Tốt</v>
      </c>
      <c r="I18" s="24"/>
    </row>
    <row r="19" spans="1:9" ht="14.25" customHeight="1">
      <c r="A19" s="24">
        <v>9</v>
      </c>
      <c r="B19" s="20">
        <v>1851010074</v>
      </c>
      <c r="C19" s="21" t="s">
        <v>36</v>
      </c>
      <c r="D19" s="21" t="s">
        <v>37</v>
      </c>
      <c r="E19" s="20" t="s">
        <v>16</v>
      </c>
      <c r="F19" s="20" t="s">
        <v>38</v>
      </c>
      <c r="G19" s="24">
        <v>77</v>
      </c>
      <c r="H19" s="43" t="str">
        <f t="shared" si="0"/>
        <v>Khá</v>
      </c>
      <c r="I19" s="24"/>
    </row>
    <row r="20" spans="1:9" ht="14.25" customHeight="1">
      <c r="A20" s="24">
        <v>10</v>
      </c>
      <c r="B20" s="20">
        <v>1851010063</v>
      </c>
      <c r="C20" s="21" t="s">
        <v>39</v>
      </c>
      <c r="D20" s="21" t="s">
        <v>37</v>
      </c>
      <c r="E20" s="20" t="s">
        <v>29</v>
      </c>
      <c r="F20" s="20" t="s">
        <v>40</v>
      </c>
      <c r="G20" s="24">
        <v>62</v>
      </c>
      <c r="H20" s="43" t="str">
        <f t="shared" si="0"/>
        <v>TB Khá</v>
      </c>
      <c r="I20" s="24"/>
    </row>
    <row r="21" spans="1:9" ht="14.25" customHeight="1">
      <c r="A21" s="24">
        <v>11</v>
      </c>
      <c r="B21" s="20">
        <v>1851010079</v>
      </c>
      <c r="C21" s="21" t="s">
        <v>41</v>
      </c>
      <c r="D21" s="21" t="s">
        <v>37</v>
      </c>
      <c r="E21" s="20" t="s">
        <v>16</v>
      </c>
      <c r="F21" s="20" t="s">
        <v>42</v>
      </c>
      <c r="G21" s="24">
        <v>77</v>
      </c>
      <c r="H21" s="43" t="str">
        <f t="shared" si="0"/>
        <v>Khá</v>
      </c>
      <c r="I21" s="24"/>
    </row>
    <row r="22" spans="1:9" ht="14.25" customHeight="1">
      <c r="A22" s="24">
        <v>12</v>
      </c>
      <c r="B22" s="20">
        <v>1851010054</v>
      </c>
      <c r="C22" s="21" t="s">
        <v>43</v>
      </c>
      <c r="D22" s="21" t="s">
        <v>44</v>
      </c>
      <c r="E22" s="20" t="s">
        <v>16</v>
      </c>
      <c r="F22" s="20" t="s">
        <v>45</v>
      </c>
      <c r="G22" s="25"/>
      <c r="H22" s="43" t="str">
        <f t="shared" si="0"/>
        <v>Kém</v>
      </c>
      <c r="I22" s="25"/>
    </row>
    <row r="23" spans="1:9" ht="14.25" customHeight="1">
      <c r="A23" s="26">
        <v>13</v>
      </c>
      <c r="B23" s="20">
        <v>1851010081</v>
      </c>
      <c r="C23" s="21" t="s">
        <v>46</v>
      </c>
      <c r="D23" s="21" t="s">
        <v>47</v>
      </c>
      <c r="E23" s="20" t="s">
        <v>16</v>
      </c>
      <c r="F23" s="20" t="s">
        <v>48</v>
      </c>
      <c r="G23" s="27"/>
      <c r="H23" s="43" t="str">
        <f t="shared" si="0"/>
        <v>Kém</v>
      </c>
      <c r="I23" s="27"/>
    </row>
    <row r="24" spans="1:9" ht="14.25" customHeight="1">
      <c r="A24" s="26">
        <v>14</v>
      </c>
      <c r="B24" s="20">
        <v>1851010094</v>
      </c>
      <c r="C24" s="21" t="s">
        <v>49</v>
      </c>
      <c r="D24" s="21" t="s">
        <v>50</v>
      </c>
      <c r="E24" s="20" t="s">
        <v>16</v>
      </c>
      <c r="F24" s="20" t="s">
        <v>51</v>
      </c>
      <c r="G24" s="24">
        <v>81</v>
      </c>
      <c r="H24" s="43" t="str">
        <f t="shared" si="0"/>
        <v>Tốt</v>
      </c>
      <c r="I24" s="24"/>
    </row>
    <row r="25" spans="1:9" ht="14.25" customHeight="1">
      <c r="A25" s="24">
        <v>15</v>
      </c>
      <c r="B25" s="20">
        <v>1851010357</v>
      </c>
      <c r="C25" s="21" t="s">
        <v>52</v>
      </c>
      <c r="D25" s="21" t="s">
        <v>53</v>
      </c>
      <c r="E25" s="20" t="s">
        <v>16</v>
      </c>
      <c r="F25" s="20" t="s">
        <v>54</v>
      </c>
      <c r="G25" s="24">
        <v>83</v>
      </c>
      <c r="H25" s="43" t="str">
        <f t="shared" si="0"/>
        <v>Tốt</v>
      </c>
      <c r="I25" s="24"/>
    </row>
    <row r="26" spans="1:9" ht="14.25" customHeight="1">
      <c r="A26" s="24">
        <v>16</v>
      </c>
      <c r="B26" s="20">
        <v>1851010061</v>
      </c>
      <c r="C26" s="21" t="s">
        <v>55</v>
      </c>
      <c r="D26" s="21" t="s">
        <v>56</v>
      </c>
      <c r="E26" s="20" t="s">
        <v>16</v>
      </c>
      <c r="F26" s="20" t="s">
        <v>57</v>
      </c>
      <c r="G26" s="28">
        <v>81</v>
      </c>
      <c r="H26" s="43" t="str">
        <f t="shared" si="0"/>
        <v>Tốt</v>
      </c>
      <c r="I26" s="24"/>
    </row>
    <row r="27" spans="1:9" ht="14.25" customHeight="1">
      <c r="A27" s="24">
        <v>17</v>
      </c>
      <c r="B27" s="20">
        <v>1851010097</v>
      </c>
      <c r="C27" s="21" t="s">
        <v>58</v>
      </c>
      <c r="D27" s="21" t="s">
        <v>59</v>
      </c>
      <c r="E27" s="20" t="s">
        <v>16</v>
      </c>
      <c r="F27" s="20" t="s">
        <v>60</v>
      </c>
      <c r="G27" s="24"/>
      <c r="H27" s="43" t="str">
        <f t="shared" si="0"/>
        <v>Kém</v>
      </c>
      <c r="I27" s="24"/>
    </row>
    <row r="28" spans="1:9" ht="14.25" customHeight="1">
      <c r="A28" s="24">
        <v>18</v>
      </c>
      <c r="B28" s="20">
        <v>1851010369</v>
      </c>
      <c r="C28" s="21" t="s">
        <v>61</v>
      </c>
      <c r="D28" s="21" t="s">
        <v>62</v>
      </c>
      <c r="E28" s="20" t="s">
        <v>16</v>
      </c>
      <c r="F28" s="20" t="s">
        <v>63</v>
      </c>
      <c r="G28" s="24"/>
      <c r="H28" s="43" t="str">
        <f t="shared" si="0"/>
        <v>Kém</v>
      </c>
      <c r="I28" s="24"/>
    </row>
    <row r="29" spans="1:9" ht="14.25" customHeight="1">
      <c r="A29" s="24">
        <v>19</v>
      </c>
      <c r="B29" s="20">
        <v>1851010077</v>
      </c>
      <c r="C29" s="21" t="s">
        <v>64</v>
      </c>
      <c r="D29" s="21" t="s">
        <v>65</v>
      </c>
      <c r="E29" s="20" t="s">
        <v>29</v>
      </c>
      <c r="F29" s="20" t="s">
        <v>66</v>
      </c>
      <c r="G29" s="24">
        <v>71</v>
      </c>
      <c r="H29" s="43" t="str">
        <f t="shared" si="0"/>
        <v>Khá</v>
      </c>
      <c r="I29" s="24"/>
    </row>
    <row r="30" spans="1:9" ht="14.25" customHeight="1">
      <c r="A30" s="24">
        <v>20</v>
      </c>
      <c r="B30" s="20">
        <v>1851010053</v>
      </c>
      <c r="C30" s="21" t="s">
        <v>67</v>
      </c>
      <c r="D30" s="21" t="s">
        <v>68</v>
      </c>
      <c r="E30" s="20" t="s">
        <v>29</v>
      </c>
      <c r="F30" s="20" t="s">
        <v>69</v>
      </c>
      <c r="G30" s="24">
        <v>70</v>
      </c>
      <c r="H30" s="43" t="str">
        <f t="shared" si="0"/>
        <v>Khá</v>
      </c>
      <c r="I30" s="24"/>
    </row>
    <row r="31" spans="1:9" ht="14.25" customHeight="1">
      <c r="A31" s="24">
        <v>21</v>
      </c>
      <c r="B31" s="20">
        <v>1851010078</v>
      </c>
      <c r="C31" s="21" t="s">
        <v>70</v>
      </c>
      <c r="D31" s="21" t="s">
        <v>68</v>
      </c>
      <c r="E31" s="20" t="s">
        <v>29</v>
      </c>
      <c r="F31" s="20" t="s">
        <v>71</v>
      </c>
      <c r="G31" s="24">
        <v>50</v>
      </c>
      <c r="H31" s="43" t="str">
        <f t="shared" si="0"/>
        <v>Trung Bình</v>
      </c>
      <c r="I31" s="24"/>
    </row>
    <row r="32" spans="1:9" ht="14.25" customHeight="1">
      <c r="A32" s="24">
        <v>22</v>
      </c>
      <c r="B32" s="20">
        <v>1851010095</v>
      </c>
      <c r="C32" s="21" t="s">
        <v>72</v>
      </c>
      <c r="D32" s="21" t="s">
        <v>73</v>
      </c>
      <c r="E32" s="20" t="s">
        <v>16</v>
      </c>
      <c r="F32" s="20" t="s">
        <v>74</v>
      </c>
      <c r="G32" s="24">
        <v>73</v>
      </c>
      <c r="H32" s="43" t="str">
        <f t="shared" si="0"/>
        <v>Khá</v>
      </c>
      <c r="I32" s="24"/>
    </row>
    <row r="33" spans="1:9" ht="14.25" customHeight="1">
      <c r="A33" s="24">
        <v>23</v>
      </c>
      <c r="B33" s="20">
        <v>1851010089</v>
      </c>
      <c r="C33" s="21" t="s">
        <v>75</v>
      </c>
      <c r="D33" s="21" t="s">
        <v>76</v>
      </c>
      <c r="E33" s="20" t="s">
        <v>29</v>
      </c>
      <c r="F33" s="20" t="s">
        <v>77</v>
      </c>
      <c r="G33" s="24">
        <v>98</v>
      </c>
      <c r="H33" s="43" t="str">
        <f t="shared" si="0"/>
        <v>Xuất sắc</v>
      </c>
      <c r="I33" s="24"/>
    </row>
    <row r="34" spans="1:9" ht="14.25" customHeight="1">
      <c r="A34" s="24">
        <v>24</v>
      </c>
      <c r="B34" s="20">
        <v>1851010091</v>
      </c>
      <c r="C34" s="21" t="s">
        <v>78</v>
      </c>
      <c r="D34" s="21" t="s">
        <v>76</v>
      </c>
      <c r="E34" s="20" t="s">
        <v>16</v>
      </c>
      <c r="F34" s="20" t="s">
        <v>79</v>
      </c>
      <c r="G34" s="24">
        <v>70</v>
      </c>
      <c r="H34" s="43" t="str">
        <f t="shared" si="0"/>
        <v>Khá</v>
      </c>
      <c r="I34" s="24"/>
    </row>
    <row r="35" spans="1:9" ht="14.25" customHeight="1">
      <c r="A35" s="24">
        <v>25</v>
      </c>
      <c r="B35" s="20">
        <v>1851010067</v>
      </c>
      <c r="C35" s="21" t="s">
        <v>80</v>
      </c>
      <c r="D35" s="21" t="s">
        <v>81</v>
      </c>
      <c r="E35" s="20" t="s">
        <v>29</v>
      </c>
      <c r="F35" s="20" t="s">
        <v>82</v>
      </c>
      <c r="G35" s="24">
        <v>84</v>
      </c>
      <c r="H35" s="43" t="str">
        <f t="shared" si="0"/>
        <v>Tốt</v>
      </c>
      <c r="I35" s="24"/>
    </row>
    <row r="36" spans="1:9" ht="14.25" customHeight="1">
      <c r="A36" s="24">
        <v>26</v>
      </c>
      <c r="B36" s="20">
        <v>1851010099</v>
      </c>
      <c r="C36" s="21" t="s">
        <v>83</v>
      </c>
      <c r="D36" s="21" t="s">
        <v>84</v>
      </c>
      <c r="E36" s="20" t="s">
        <v>16</v>
      </c>
      <c r="F36" s="20" t="s">
        <v>85</v>
      </c>
      <c r="G36" s="24">
        <v>73</v>
      </c>
      <c r="H36" s="43" t="str">
        <f t="shared" si="0"/>
        <v>Khá</v>
      </c>
      <c r="I36" s="24"/>
    </row>
    <row r="37" spans="1:9" ht="14.25" customHeight="1">
      <c r="A37" s="24">
        <v>27</v>
      </c>
      <c r="B37" s="20">
        <v>1851010072</v>
      </c>
      <c r="C37" s="21" t="s">
        <v>86</v>
      </c>
      <c r="D37" s="21" t="s">
        <v>87</v>
      </c>
      <c r="E37" s="20" t="s">
        <v>16</v>
      </c>
      <c r="F37" s="20" t="s">
        <v>88</v>
      </c>
      <c r="G37" s="24">
        <v>69</v>
      </c>
      <c r="H37" s="43" t="str">
        <f t="shared" si="0"/>
        <v>TB Khá</v>
      </c>
      <c r="I37" s="24"/>
    </row>
    <row r="38" spans="1:9" ht="14.25" customHeight="1">
      <c r="A38" s="24">
        <v>28</v>
      </c>
      <c r="B38" s="20">
        <v>1851010064</v>
      </c>
      <c r="C38" s="21" t="s">
        <v>89</v>
      </c>
      <c r="D38" s="21" t="s">
        <v>90</v>
      </c>
      <c r="E38" s="20" t="s">
        <v>29</v>
      </c>
      <c r="F38" s="20" t="s">
        <v>91</v>
      </c>
      <c r="G38" s="24">
        <v>93</v>
      </c>
      <c r="H38" s="43" t="str">
        <f t="shared" si="0"/>
        <v>Xuất sắc</v>
      </c>
      <c r="I38" s="24"/>
    </row>
    <row r="39" spans="1:9" ht="14.25" customHeight="1">
      <c r="A39" s="24">
        <v>29</v>
      </c>
      <c r="B39" s="20">
        <v>1851010066</v>
      </c>
      <c r="C39" s="21" t="s">
        <v>92</v>
      </c>
      <c r="D39" s="21" t="s">
        <v>93</v>
      </c>
      <c r="E39" s="20" t="s">
        <v>16</v>
      </c>
      <c r="F39" s="20" t="s">
        <v>94</v>
      </c>
      <c r="G39" s="24">
        <v>56</v>
      </c>
      <c r="H39" s="43" t="str">
        <f t="shared" si="0"/>
        <v>Trung Bình</v>
      </c>
      <c r="I39" s="24"/>
    </row>
    <row r="40" spans="1:9" ht="14.25" customHeight="1">
      <c r="A40" s="24">
        <v>30</v>
      </c>
      <c r="B40" s="20">
        <v>1851010075</v>
      </c>
      <c r="C40" s="21" t="s">
        <v>95</v>
      </c>
      <c r="D40" s="21" t="s">
        <v>96</v>
      </c>
      <c r="E40" s="20" t="s">
        <v>16</v>
      </c>
      <c r="F40" s="20" t="s">
        <v>97</v>
      </c>
      <c r="G40" s="24">
        <v>82</v>
      </c>
      <c r="H40" s="43" t="str">
        <f t="shared" si="0"/>
        <v>Tốt</v>
      </c>
      <c r="I40" s="24"/>
    </row>
    <row r="41" spans="1:9" ht="14.25" customHeight="1">
      <c r="A41" s="24">
        <v>31</v>
      </c>
      <c r="B41" s="20">
        <v>1851010096</v>
      </c>
      <c r="C41" s="21" t="s">
        <v>22</v>
      </c>
      <c r="D41" s="21" t="s">
        <v>96</v>
      </c>
      <c r="E41" s="20" t="s">
        <v>16</v>
      </c>
      <c r="F41" s="20" t="s">
        <v>98</v>
      </c>
      <c r="G41" s="24">
        <v>83</v>
      </c>
      <c r="H41" s="43" t="str">
        <f t="shared" si="0"/>
        <v>Tốt</v>
      </c>
      <c r="I41" s="24"/>
    </row>
    <row r="42" spans="1:9" ht="14.25" customHeight="1">
      <c r="A42" s="24">
        <v>32</v>
      </c>
      <c r="B42" s="20">
        <v>1851010092</v>
      </c>
      <c r="C42" s="21" t="s">
        <v>99</v>
      </c>
      <c r="D42" s="21" t="s">
        <v>100</v>
      </c>
      <c r="E42" s="20" t="s">
        <v>16</v>
      </c>
      <c r="F42" s="20" t="s">
        <v>79</v>
      </c>
      <c r="G42" s="24">
        <v>64</v>
      </c>
      <c r="H42" s="43" t="str">
        <f t="shared" si="0"/>
        <v>TB Khá</v>
      </c>
      <c r="I42" s="24"/>
    </row>
    <row r="43" spans="1:9" ht="14.25" customHeight="1">
      <c r="A43" s="24">
        <v>33</v>
      </c>
      <c r="B43" s="20">
        <v>1851010055</v>
      </c>
      <c r="C43" s="21" t="s">
        <v>95</v>
      </c>
      <c r="D43" s="21" t="s">
        <v>100</v>
      </c>
      <c r="E43" s="20" t="s">
        <v>16</v>
      </c>
      <c r="F43" s="20" t="s">
        <v>101</v>
      </c>
      <c r="G43" s="24">
        <v>81</v>
      </c>
      <c r="H43" s="43" t="str">
        <f t="shared" si="0"/>
        <v>Tốt</v>
      </c>
      <c r="I43" s="24"/>
    </row>
    <row r="44" spans="1:9" ht="14.25" customHeight="1">
      <c r="A44" s="24">
        <v>34</v>
      </c>
      <c r="B44" s="20">
        <v>1851010087</v>
      </c>
      <c r="C44" s="21" t="s">
        <v>102</v>
      </c>
      <c r="D44" s="21" t="s">
        <v>100</v>
      </c>
      <c r="E44" s="20" t="s">
        <v>16</v>
      </c>
      <c r="F44" s="20" t="s">
        <v>103</v>
      </c>
      <c r="G44" s="24">
        <v>80</v>
      </c>
      <c r="H44" s="43" t="str">
        <f t="shared" si="0"/>
        <v>Tốt</v>
      </c>
      <c r="I44" s="24"/>
    </row>
    <row r="45" spans="1:9" ht="14.25" customHeight="1">
      <c r="A45" s="24">
        <v>35</v>
      </c>
      <c r="B45" s="20">
        <v>1851010080</v>
      </c>
      <c r="C45" s="21" t="s">
        <v>104</v>
      </c>
      <c r="D45" s="21" t="s">
        <v>105</v>
      </c>
      <c r="E45" s="20" t="s">
        <v>16</v>
      </c>
      <c r="F45" s="20" t="s">
        <v>106</v>
      </c>
      <c r="G45" s="24">
        <v>89</v>
      </c>
      <c r="H45" s="43" t="str">
        <f t="shared" si="0"/>
        <v>Tốt</v>
      </c>
      <c r="I45" s="24"/>
    </row>
    <row r="46" spans="1:9" ht="14.25" customHeight="1">
      <c r="A46" s="24">
        <v>36</v>
      </c>
      <c r="B46" s="20">
        <v>1851010071</v>
      </c>
      <c r="C46" s="21" t="s">
        <v>107</v>
      </c>
      <c r="D46" s="21" t="s">
        <v>108</v>
      </c>
      <c r="E46" s="20" t="s">
        <v>16</v>
      </c>
      <c r="F46" s="20" t="s">
        <v>109</v>
      </c>
      <c r="G46" s="24">
        <v>81</v>
      </c>
      <c r="H46" s="43" t="str">
        <f t="shared" si="0"/>
        <v>Tốt</v>
      </c>
      <c r="I46" s="24"/>
    </row>
    <row r="47" spans="1:9" ht="14.25" customHeight="1">
      <c r="A47" s="24">
        <v>37</v>
      </c>
      <c r="B47" s="20">
        <v>1851010083</v>
      </c>
      <c r="C47" s="21" t="s">
        <v>110</v>
      </c>
      <c r="D47" s="21" t="s">
        <v>111</v>
      </c>
      <c r="E47" s="20" t="s">
        <v>16</v>
      </c>
      <c r="F47" s="20" t="s">
        <v>112</v>
      </c>
      <c r="G47" s="24">
        <v>84</v>
      </c>
      <c r="H47" s="43" t="str">
        <f t="shared" si="0"/>
        <v>Tốt</v>
      </c>
      <c r="I47" s="24"/>
    </row>
    <row r="48" spans="1:9" ht="14.25" customHeight="1">
      <c r="A48" s="24">
        <v>38</v>
      </c>
      <c r="B48" s="20">
        <v>1851010090</v>
      </c>
      <c r="C48" s="21" t="s">
        <v>113</v>
      </c>
      <c r="D48" s="21" t="s">
        <v>114</v>
      </c>
      <c r="E48" s="20" t="s">
        <v>16</v>
      </c>
      <c r="F48" s="20" t="s">
        <v>115</v>
      </c>
      <c r="G48" s="24">
        <v>75</v>
      </c>
      <c r="H48" s="43" t="str">
        <f t="shared" si="0"/>
        <v>Khá</v>
      </c>
      <c r="I48" s="24"/>
    </row>
    <row r="49" spans="1:9" ht="14.25" customHeight="1">
      <c r="A49" s="24">
        <v>39</v>
      </c>
      <c r="B49" s="20">
        <v>1851010086</v>
      </c>
      <c r="C49" s="21" t="s">
        <v>116</v>
      </c>
      <c r="D49" s="21" t="s">
        <v>117</v>
      </c>
      <c r="E49" s="20" t="s">
        <v>16</v>
      </c>
      <c r="F49" s="20" t="s">
        <v>118</v>
      </c>
      <c r="G49" s="24">
        <v>64</v>
      </c>
      <c r="H49" s="43" t="str">
        <f t="shared" si="0"/>
        <v>TB Khá</v>
      </c>
      <c r="I49" s="24"/>
    </row>
    <row r="50" spans="1:9" ht="14.25" customHeight="1">
      <c r="A50" s="24">
        <v>40</v>
      </c>
      <c r="B50" s="20">
        <v>1851010088</v>
      </c>
      <c r="C50" s="21" t="s">
        <v>119</v>
      </c>
      <c r="D50" s="21" t="s">
        <v>117</v>
      </c>
      <c r="E50" s="20" t="s">
        <v>16</v>
      </c>
      <c r="F50" s="20" t="s">
        <v>120</v>
      </c>
      <c r="G50" s="24"/>
      <c r="H50" s="43" t="str">
        <f t="shared" si="0"/>
        <v>Kém</v>
      </c>
    </row>
    <row r="51" spans="1:9" ht="14.25" customHeight="1">
      <c r="A51" s="24">
        <v>41</v>
      </c>
      <c r="B51" s="20">
        <v>1851010093</v>
      </c>
      <c r="C51" s="21" t="s">
        <v>121</v>
      </c>
      <c r="D51" s="21" t="s">
        <v>122</v>
      </c>
      <c r="E51" s="20" t="s">
        <v>29</v>
      </c>
      <c r="F51" s="20" t="s">
        <v>123</v>
      </c>
      <c r="G51" s="24"/>
      <c r="H51" s="43" t="str">
        <f t="shared" si="0"/>
        <v>Kém</v>
      </c>
      <c r="I51" s="24"/>
    </row>
    <row r="52" spans="1:9" ht="14.25" customHeight="1">
      <c r="A52" s="24">
        <v>42</v>
      </c>
      <c r="B52" s="20">
        <v>1851010062</v>
      </c>
      <c r="C52" s="21" t="s">
        <v>124</v>
      </c>
      <c r="D52" s="21" t="s">
        <v>125</v>
      </c>
      <c r="E52" s="20" t="s">
        <v>16</v>
      </c>
      <c r="F52" s="20" t="s">
        <v>126</v>
      </c>
      <c r="G52" s="24">
        <v>70</v>
      </c>
      <c r="H52" s="43" t="str">
        <f t="shared" si="0"/>
        <v>Khá</v>
      </c>
      <c r="I52" s="24"/>
    </row>
    <row r="53" spans="1:9" ht="14.25" customHeight="1">
      <c r="A53" s="24">
        <v>43</v>
      </c>
      <c r="B53" s="20">
        <v>1851010058</v>
      </c>
      <c r="C53" s="21" t="s">
        <v>127</v>
      </c>
      <c r="D53" s="21" t="s">
        <v>128</v>
      </c>
      <c r="E53" s="20" t="s">
        <v>16</v>
      </c>
      <c r="F53" s="20" t="s">
        <v>40</v>
      </c>
      <c r="G53" s="24">
        <v>91</v>
      </c>
      <c r="H53" s="43" t="str">
        <f t="shared" si="0"/>
        <v>Xuất sắc</v>
      </c>
      <c r="I53" s="24"/>
    </row>
    <row r="54" spans="1:9" ht="14.25" customHeight="1">
      <c r="A54" s="24">
        <v>44</v>
      </c>
      <c r="B54" s="20">
        <v>1851010101</v>
      </c>
      <c r="C54" s="21" t="s">
        <v>129</v>
      </c>
      <c r="D54" s="21" t="s">
        <v>130</v>
      </c>
      <c r="E54" s="20" t="s">
        <v>16</v>
      </c>
      <c r="F54" s="20" t="s">
        <v>131</v>
      </c>
      <c r="G54" s="24"/>
      <c r="H54" s="43" t="str">
        <f t="shared" si="0"/>
        <v>Kém</v>
      </c>
      <c r="I54" s="24"/>
    </row>
    <row r="55" spans="1:9" ht="14.25" customHeight="1">
      <c r="A55" s="24">
        <v>45</v>
      </c>
      <c r="B55" s="20">
        <v>1851010356</v>
      </c>
      <c r="C55" s="21" t="s">
        <v>132</v>
      </c>
      <c r="D55" s="21" t="s">
        <v>133</v>
      </c>
      <c r="E55" s="20" t="s">
        <v>29</v>
      </c>
      <c r="F55" s="20" t="s">
        <v>134</v>
      </c>
      <c r="G55" s="24">
        <v>65</v>
      </c>
      <c r="H55" s="43" t="str">
        <f t="shared" si="0"/>
        <v>TB Khá</v>
      </c>
      <c r="I55" s="24"/>
    </row>
    <row r="56" spans="1:9" ht="14.25" customHeight="1">
      <c r="A56" s="24">
        <v>46</v>
      </c>
      <c r="B56" s="20">
        <v>1851010065</v>
      </c>
      <c r="C56" s="21" t="s">
        <v>135</v>
      </c>
      <c r="D56" s="21" t="s">
        <v>136</v>
      </c>
      <c r="E56" s="20" t="s">
        <v>29</v>
      </c>
      <c r="F56" s="20" t="s">
        <v>137</v>
      </c>
      <c r="G56" s="24">
        <v>86</v>
      </c>
      <c r="H56" s="43" t="str">
        <f t="shared" si="0"/>
        <v>Tốt</v>
      </c>
      <c r="I56" s="24"/>
    </row>
    <row r="57" spans="1:9" ht="14.25" customHeight="1">
      <c r="A57" s="24">
        <v>47</v>
      </c>
      <c r="B57" s="20">
        <v>1851010082</v>
      </c>
      <c r="C57" s="21" t="s">
        <v>138</v>
      </c>
      <c r="D57" s="21" t="s">
        <v>139</v>
      </c>
      <c r="E57" s="20" t="s">
        <v>16</v>
      </c>
      <c r="F57" s="20" t="s">
        <v>118</v>
      </c>
      <c r="G57" s="24">
        <v>81</v>
      </c>
      <c r="H57" s="43" t="str">
        <f t="shared" si="0"/>
        <v>Tốt</v>
      </c>
      <c r="I57" s="24"/>
    </row>
    <row r="58" spans="1:9" ht="14.25" customHeight="1">
      <c r="A58" s="24">
        <v>48</v>
      </c>
      <c r="B58" s="20">
        <v>1851010102</v>
      </c>
      <c r="C58" s="21" t="s">
        <v>140</v>
      </c>
      <c r="D58" s="21" t="s">
        <v>141</v>
      </c>
      <c r="E58" s="20" t="s">
        <v>16</v>
      </c>
      <c r="F58" s="20" t="s">
        <v>142</v>
      </c>
      <c r="G58" s="24">
        <v>81</v>
      </c>
      <c r="H58" s="43" t="str">
        <f t="shared" si="0"/>
        <v>Tốt</v>
      </c>
      <c r="I58" s="24"/>
    </row>
    <row r="59" spans="1:9" ht="14.25" customHeight="1">
      <c r="A59" s="24">
        <v>49</v>
      </c>
      <c r="B59" s="20">
        <v>1851010070</v>
      </c>
      <c r="C59" s="21" t="s">
        <v>143</v>
      </c>
      <c r="D59" s="21" t="s">
        <v>144</v>
      </c>
      <c r="E59" s="20" t="s">
        <v>16</v>
      </c>
      <c r="F59" s="20" t="s">
        <v>145</v>
      </c>
      <c r="G59" s="24">
        <v>80</v>
      </c>
      <c r="H59" s="43" t="str">
        <f t="shared" si="0"/>
        <v>Tốt</v>
      </c>
      <c r="I59" s="24"/>
    </row>
    <row r="60" spans="1:9" ht="14.25" customHeight="1">
      <c r="A60" s="24">
        <v>50</v>
      </c>
      <c r="B60" s="29">
        <v>1851010069</v>
      </c>
      <c r="C60" s="30" t="s">
        <v>146</v>
      </c>
      <c r="D60" s="30" t="s">
        <v>147</v>
      </c>
      <c r="E60" s="29" t="s">
        <v>16</v>
      </c>
      <c r="F60" s="29" t="s">
        <v>148</v>
      </c>
      <c r="G60" s="24">
        <v>73</v>
      </c>
      <c r="H60" s="43" t="str">
        <f t="shared" si="0"/>
        <v>Khá</v>
      </c>
      <c r="I60" s="24"/>
    </row>
    <row r="61" spans="1:9" ht="14.25" customHeight="1">
      <c r="A61" s="31"/>
      <c r="B61" s="31"/>
      <c r="C61" s="31"/>
      <c r="D61" s="31"/>
      <c r="E61" s="31"/>
      <c r="F61" s="31"/>
      <c r="G61" s="31"/>
      <c r="H61" s="31"/>
      <c r="I61" s="31"/>
    </row>
    <row r="62" spans="1:9" ht="14.25" customHeight="1">
      <c r="A62" s="32"/>
      <c r="B62" s="32"/>
      <c r="C62" s="32"/>
      <c r="D62" s="32"/>
      <c r="E62" s="32"/>
      <c r="F62" s="33" t="s">
        <v>155</v>
      </c>
      <c r="G62" s="32"/>
      <c r="H62" s="32"/>
      <c r="I62" s="32"/>
    </row>
    <row r="63" spans="1:9" ht="14.25" customHeight="1">
      <c r="A63" s="32"/>
      <c r="B63" s="34" t="s">
        <v>149</v>
      </c>
      <c r="C63" s="35"/>
      <c r="D63" s="34" t="s">
        <v>150</v>
      </c>
      <c r="E63" s="35"/>
      <c r="F63" s="32"/>
      <c r="G63" s="34" t="s">
        <v>151</v>
      </c>
      <c r="H63" s="32"/>
      <c r="I63" s="32"/>
    </row>
    <row r="64" spans="1:9" ht="14.25" customHeight="1">
      <c r="B64" s="36" t="s">
        <v>152</v>
      </c>
    </row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B8:C8"/>
    <mergeCell ref="B6:C6"/>
    <mergeCell ref="D6:I6"/>
    <mergeCell ref="A4:I4"/>
    <mergeCell ref="B5:C5"/>
    <mergeCell ref="D5:I5"/>
    <mergeCell ref="B7:C7"/>
    <mergeCell ref="D7:I7"/>
  </mergeCells>
  <pageMargins left="0.7" right="0.7" top="0.75" bottom="0.75" header="0" footer="0"/>
  <pageSetup paperSize="9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dcterms:created xsi:type="dcterms:W3CDTF">2011-08-07T22:36:08Z</dcterms:created>
  <dcterms:modified xsi:type="dcterms:W3CDTF">2020-09-29T04:23:54Z</dcterms:modified>
</cp:coreProperties>
</file>